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a9\OneDrive\Documentos\MININTERIOR\MININTERIOR 2025\SINERGIA\"/>
    </mc:Choice>
  </mc:AlternateContent>
  <xr:revisionPtr revIDLastSave="0" documentId="13_ncr:1_{1E48437F-0CEA-45F4-BA86-2F34C8B7980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terior" sheetId="1" r:id="rId1"/>
    <sheet name="Hoja1" sheetId="4" state="hidden" r:id="rId2"/>
  </sheets>
  <definedNames>
    <definedName name="_xlnm._FilterDatabase" localSheetId="0" hidden="1">Interior!$A$3:$W$45</definedName>
    <definedName name="_xlnm.Print_Titles" localSheetId="0">Interior!$3:$3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4" l="1"/>
  <c r="D10" i="4"/>
  <c r="C10" i="4" l="1"/>
</calcChain>
</file>

<file path=xl/sharedStrings.xml><?xml version="1.0" encoding="utf-8"?>
<sst xmlns="http://schemas.openxmlformats.org/spreadsheetml/2006/main" count="460" uniqueCount="105">
  <si>
    <t>Transformación</t>
  </si>
  <si>
    <t>Id</t>
  </si>
  <si>
    <t>Indicador</t>
  </si>
  <si>
    <t>Entidad</t>
  </si>
  <si>
    <t>Clasificación</t>
  </si>
  <si>
    <t>Unidad de Medida</t>
  </si>
  <si>
    <t>Tipo de Acumulación</t>
  </si>
  <si>
    <t>Línea Base</t>
  </si>
  <si>
    <t>Meta
2023</t>
  </si>
  <si>
    <t>Avance
2023</t>
  </si>
  <si>
    <t>% avance 2023</t>
  </si>
  <si>
    <t>Meta
2024</t>
  </si>
  <si>
    <t>Avance
2024</t>
  </si>
  <si>
    <t>% avance 2024</t>
  </si>
  <si>
    <t>Meta
2025</t>
  </si>
  <si>
    <t>Avance
2025</t>
  </si>
  <si>
    <t>% avance 2025</t>
  </si>
  <si>
    <t>Meta
2026</t>
  </si>
  <si>
    <t>Avance
2026</t>
  </si>
  <si>
    <t>% avance 2026</t>
  </si>
  <si>
    <t>Meta
cuatrienio</t>
  </si>
  <si>
    <t>Avance
cuatrienio</t>
  </si>
  <si>
    <t>% avance cuatrienio</t>
  </si>
  <si>
    <t>Convergencia regional</t>
  </si>
  <si>
    <t>NA</t>
  </si>
  <si>
    <t>Ministerio Del Interior</t>
  </si>
  <si>
    <t>Sectorial</t>
  </si>
  <si>
    <t>Porcentaje</t>
  </si>
  <si>
    <t>Acumulado</t>
  </si>
  <si>
    <t>El cambio es con las mujeres</t>
  </si>
  <si>
    <t>Porcentaje de mujeres afiliadas a los organismos de acción comunal en todos sus grados</t>
  </si>
  <si>
    <t>Capacidad</t>
  </si>
  <si>
    <t>Garantías hacia un mundo sin barreras para las personas con discapacidad</t>
  </si>
  <si>
    <t>Eventos de formación y capacitación a las personas con discapacidad en aspectos de participación ciudadana, electoral y política</t>
  </si>
  <si>
    <t>Número</t>
  </si>
  <si>
    <t>Seguridad humana y justicia social</t>
  </si>
  <si>
    <t>Porcentaje de avance en la Construcción del documento de planificación del "plan de vida" y su respectiva actualización, socialización e implementación</t>
  </si>
  <si>
    <t>Étnico - Rrom</t>
  </si>
  <si>
    <t>Porcentaje de avance en el módulo de registro poblacional específico para el pueblo Rrom diseñado e implementado</t>
  </si>
  <si>
    <t>Flujo</t>
  </si>
  <si>
    <t>Ordenamiento del territorio alrededor del agua y justicia ambiental</t>
  </si>
  <si>
    <t>Porcentaje de avance en la formulación, concertación e implementación del Plan de Salvaguarda del pueblo indígena Nukak en cumplimiento de providencias judiciales</t>
  </si>
  <si>
    <t>Étnico - MRA</t>
  </si>
  <si>
    <t>Mujeres indígenas formadas por departamento que participan en el proceso de formación "Dialogando y viviendo los derechos en la comunidad"</t>
  </si>
  <si>
    <t>Porcentaje de avance en la formulación e implementación del plan integral intersectorial de atención para las familias vulnerables con niñez indígena amazónica en situación de mendicidad y/o capacidad especial en los pueblos priorizados en concertación con la MRA</t>
  </si>
  <si>
    <t>Proyectos de fortalecimiento de las organizaciones y demás estructuras organizativas propias de los pueblos indígenas de la Amazonía colombiana implementados en concertación con la MRA</t>
  </si>
  <si>
    <t>Porcentaje de Implementación de los lineamientos de política pública en materia de DDHH para los pueblos indígenas de la Amazonía colombiana concertadas con la MRA</t>
  </si>
  <si>
    <t>Proyectos de fortalecimiento de la Mesa Regional Amazónica ejecutados</t>
  </si>
  <si>
    <t>Planes de salvaguarda para los pueblos indígenas de la Amazonia fortalecidos</t>
  </si>
  <si>
    <t>Porcentaje de avance en la formulación, consulta, expedición e implementación de la política pública para pueblos indígenas en contacto inicial, en cabeza del Ministerio del Interior y en coordinación con las autoridades indígenas de la Amazonía competentes y demás entidades competentes</t>
  </si>
  <si>
    <t>Porcentaje de implementación de la política pública para los pueblos indígenas amazónicos de frontera en el marco de las relaciones binacionales, multilaterales y la política exterior definida por el Gobierno, construida conjuntamente y de manera concertada con la MRA</t>
  </si>
  <si>
    <t>Jóvenes formados en la escuela política de OPIAC en programas específicos para la juventud de las comunidades indígenas de la región amazónica</t>
  </si>
  <si>
    <t>Porcentaje de avance en la implementación del programa de fortalecimiento cultural para la formación de NNA en gobierno propio, gobernanza del territorio y liderazgo</t>
  </si>
  <si>
    <t>Porcentaje de avance en la implementación de los planes de Acción Inmediata - PAI para las AATIS y/o Territorios Indígenas Puestos en funcionamiento de las ANM</t>
  </si>
  <si>
    <t>Porcentaje de avance en la formulación e implementación de las acciones de la Política Pública Integral para la Mujer, Familia y Generación Indígena</t>
  </si>
  <si>
    <t>Étnico - MPC</t>
  </si>
  <si>
    <t>Porcentaje de avance en la concertación, expedición, socialización e implementación de un plan de acción del Auto 092-2008 integral concertado y protocolizado</t>
  </si>
  <si>
    <t>Porcentaje de avance en la implementación del fortalecimiento de la CNMI ejecutado</t>
  </si>
  <si>
    <t>Porcentaje de planes de acción para el fortalecimiento de los procesos organizativos de los jóvenes indígenas a nivel regional y nacional concertados y ejecutados</t>
  </si>
  <si>
    <t>Porcentaje de centros de pensamientos y escuelas de formación propia para el liderazgo, participación política y organizativa de la mujer, familia y generación indígena creadas y fortalecidas</t>
  </si>
  <si>
    <t>Porcentaje de avance en el diseño, concertación e implementación de la estrategia que incluye los componentes de paz territorial, cuidado, conservación y preservación integral de la tierra; salud y armonía espiritual, violencias contra las mujeres indígenas y espacios fortalecidos de los procesos organizativos y de participación política de las mujeres del Consejo Territorial de Cabildos de la Sierra Nevada de Gonawindúa</t>
  </si>
  <si>
    <t>Porcentaje de avance en la construcción e implementación concertada de los lineamientos y herramientas para la atención, prevención y solución de conflictos territoriales, socioambientales interétnicas, intraétnicos e interculturales</t>
  </si>
  <si>
    <t>Porcentaje de avance en la implementación de la estrategia de fortalecimiento de la Comisión de Derechos Humanos de los Pueblos Indígenas</t>
  </si>
  <si>
    <t>Porcentaje de avance en la creación e implementación del programa nacional de fortalecimiento de los Planes de vida o sus equivalentes, en coordinación con las entidades responsables</t>
  </si>
  <si>
    <t>Porcentaje de avance en la formulación, concertación e implementación de la Política Pública para Pueblos indígenas que viven en las ciudades o en espacios urbanos</t>
  </si>
  <si>
    <t>Porcentaje de pueblos Indígenas a través de sus estructuras organizativas asesorados, capacitados y asistidos técnicamente en el manejo del Sistema General de Participación e instrumentos de contratación directa</t>
  </si>
  <si>
    <t>Porcentaje de avance en la adopción e implementación del protocolo de los pueblos indígenas Arahuaco, Kogui, Wiwa y Kankuamo de la Sierra Nevada de Santa Marta (Gonawindúa)</t>
  </si>
  <si>
    <t>Porcentaje de Planes Nacionales de Reforma Rural Integral o Planes Sectoriales del AFP con enfoque indígena definidos en actualización e implementación</t>
  </si>
  <si>
    <t>Porcentaje de planes de acción inmediata para Pueblos Indígenas en riesgo de extinción física y cultural y no priorizados en el Decreto 893 de 2017 formulados e implementados</t>
  </si>
  <si>
    <t>Porcentaje de avance en la formulación, concertación e implementación, y en los casos en los que se considere necesario la actualización, de los Planes de Salvaguarda de los pueblos indígenas en cumplimiento de providencias judiciales</t>
  </si>
  <si>
    <t>Porcentaje de avance en Implementación del Programa de Garantías de los pueblos indígenas en cumplimiento de providencias judiciales</t>
  </si>
  <si>
    <t>Porcentaje de avance en la formulación e implementación del Plan de Emergencia para garantizar la pervivencia física, territorial y cultural de los pueblos y organizaciones indígenas</t>
  </si>
  <si>
    <t>Porcentaje de avance en la formulación e implementación la política publica de acceso a la garantía de derechos humanos para pueblos indígenas transfronterizos​</t>
  </si>
  <si>
    <t>Porcentaje de implementación del instrumento que reglamenta la adopción de las medidas de protección colectiva e individual para pueblos indígenas, garantizando la incorporación del enfoque de mujer, género, generacional e interseccional</t>
  </si>
  <si>
    <t>Informes diagnósticos sobre las políticas públicas existentes en materia de defensa, frontera , asuntos internacionales, migración y participación para determinar sí incluyen el enfoque diferencial étnico, elaborados y socializados</t>
  </si>
  <si>
    <t>Étnico - Comunidades Negras</t>
  </si>
  <si>
    <t>Porcentaje de planes de acción y de etnodesarrollo para las comunidades Negras, Afrocolombianas, Raizales y Palenqueras formulados, actualizados o implementados</t>
  </si>
  <si>
    <t>Política Pública de Seguridad Humana y Convivencia formulada e implementada con lineamientos con enfoque diferencial para las comunidades negras, afrocolombianas, raizales y palenqueras</t>
  </si>
  <si>
    <t>Porcentaje de avance en la implementación del programa integral de atención, protección y garantía de derechos de las personas LGTBIQ+ de las Comunidades Negras, Afrocolombianas, Raizales y Palenqueras</t>
  </si>
  <si>
    <t>Ministerio Del Interior
Ministerio de la Igualdad</t>
  </si>
  <si>
    <t>Caracterización sociodemográfica y económica de las personas LGTBIQ++ pertenecientes a comunidades negras, afrocolombianas, raizales y palenqueras realizada</t>
  </si>
  <si>
    <t>Plan de retorno digno y voluntario de la población inmigrante del Archipiélago de San Andrés y Providencia, creado y en funcionamiento, formulado e implementado</t>
  </si>
  <si>
    <t>REPORTES CUNTITATIVO</t>
  </si>
  <si>
    <t>DEPENDENCIA</t>
  </si>
  <si>
    <t xml:space="preserve">INDICADORES </t>
  </si>
  <si>
    <t># REPORTES REALIZADOS EN JUNIO 2025</t>
  </si>
  <si>
    <t># REPORTES PENDIENTES</t>
  </si>
  <si>
    <t>RESULTADO ESPERADO</t>
  </si>
  <si>
    <t>RESULTADO OBTENIDO</t>
  </si>
  <si>
    <t>DAI</t>
  </si>
  <si>
    <t>DCN</t>
  </si>
  <si>
    <t>DDH</t>
  </si>
  <si>
    <t>DCP</t>
  </si>
  <si>
    <t>DSC</t>
  </si>
  <si>
    <t>DDP</t>
  </si>
  <si>
    <t>TOTAL</t>
  </si>
  <si>
    <t>No aplica, no hay meta</t>
  </si>
  <si>
    <t>No se reportó avance</t>
  </si>
  <si>
    <t>No aplica</t>
  </si>
  <si>
    <t xml:space="preserve">INDICADORES ENTICOS Y SECTORIALES PLAN NACIONAL DE DESARROLLO 2022 - 2026 </t>
  </si>
  <si>
    <t>MINISTERIO DEL INTERIOR</t>
  </si>
  <si>
    <t>Meta
2027</t>
  </si>
  <si>
    <t>Avance
2027</t>
  </si>
  <si>
    <t>% avance 2027</t>
  </si>
  <si>
    <t>Fuente: https://sinergia20app.dnp.gov.co/ciudadano/inicio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</si>
</sst>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0"/>
      <color rgb="FFFFFFFF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sz val="9"/>
      <color rgb="FFFF0000"/>
      <name val="Calibri Light"/>
      <family val="2"/>
      <scheme val="maj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2"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9" fontId="4" fillId="3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9" fontId="3" fillId="0" borderId="0" xfId="2" applyFont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9" fontId="5" fillId="4" borderId="1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43" fontId="5" fillId="4" borderId="1" xfId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  <xf numFmtId="1" fontId="5" fillId="4" borderId="1" xfId="0" applyNumberFormat="1" applyFont="1" applyFill="1" applyBorder="1" applyAlignment="1">
      <alignment horizontal="center" vertical="center" wrapText="1"/>
    </xf>
    <xf numFmtId="9" fontId="5" fillId="4" borderId="1" xfId="0" applyNumberFormat="1" applyFont="1" applyFill="1" applyBorder="1" applyAlignment="1">
      <alignment horizontal="center" vertical="center" wrapText="1"/>
    </xf>
    <xf numFmtId="9" fontId="5" fillId="5" borderId="1" xfId="2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top" wrapText="1"/>
    </xf>
    <xf numFmtId="43" fontId="5" fillId="5" borderId="1" xfId="1" applyFont="1" applyFill="1" applyBorder="1" applyAlignment="1">
      <alignment horizontal="center" vertical="center" wrapText="1"/>
    </xf>
    <xf numFmtId="9" fontId="7" fillId="5" borderId="1" xfId="2" applyFont="1" applyFill="1" applyBorder="1" applyAlignment="1">
      <alignment horizontal="center" vertical="center" wrapText="1"/>
    </xf>
    <xf numFmtId="9" fontId="6" fillId="5" borderId="1" xfId="2" applyFont="1" applyFill="1" applyBorder="1" applyAlignment="1">
      <alignment horizontal="center" vertical="center" wrapText="1"/>
    </xf>
    <xf numFmtId="164" fontId="5" fillId="5" borderId="1" xfId="2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9" fontId="6" fillId="5" borderId="1" xfId="2" applyFont="1" applyFill="1" applyBorder="1" applyAlignment="1" applyProtection="1">
      <alignment horizontal="center" vertical="center" wrapText="1"/>
    </xf>
    <xf numFmtId="164" fontId="6" fillId="5" borderId="1" xfId="2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9" fontId="9" fillId="0" borderId="1" xfId="2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9" fontId="8" fillId="3" borderId="1" xfId="2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10" fontId="5" fillId="5" borderId="1" xfId="0" applyNumberFormat="1" applyFont="1" applyFill="1" applyBorder="1" applyAlignment="1">
      <alignment horizontal="center" vertical="center" wrapText="1"/>
    </xf>
    <xf numFmtId="9" fontId="5" fillId="5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7"/>
  <sheetViews>
    <sheetView tabSelected="1" zoomScale="60" zoomScaleNormal="60" workbookViewId="0">
      <pane xSplit="3" ySplit="3" topLeftCell="D40" activePane="bottomRight" state="frozen"/>
      <selection pane="topRight" activeCell="F1" sqref="F1"/>
      <selection pane="bottomLeft" activeCell="A2" sqref="A2"/>
      <selection pane="bottomRight" activeCell="D50" sqref="D50"/>
    </sheetView>
  </sheetViews>
  <sheetFormatPr baseColWidth="10" defaultColWidth="9.140625" defaultRowHeight="15" x14ac:dyDescent="0.25"/>
  <cols>
    <col min="1" max="1" width="24.5703125" style="5" customWidth="1"/>
    <col min="2" max="2" width="7.42578125" style="5" customWidth="1"/>
    <col min="3" max="3" width="63.140625" style="5" customWidth="1"/>
    <col min="4" max="4" width="14" style="5" customWidth="1"/>
    <col min="5" max="5" width="11.85546875" style="5" customWidth="1"/>
    <col min="6" max="6" width="16.140625" style="5" customWidth="1"/>
    <col min="7" max="7" width="15.28515625" style="5" customWidth="1"/>
    <col min="8" max="10" width="9.140625" style="5" customWidth="1"/>
    <col min="11" max="11" width="9.140625" style="6" customWidth="1"/>
    <col min="12" max="19" width="9.140625" style="5" customWidth="1"/>
    <col min="20" max="20" width="9.140625" style="6" customWidth="1"/>
    <col min="21" max="21" width="9.140625" style="5" customWidth="1"/>
    <col min="22" max="22" width="11.5703125" style="5" customWidth="1"/>
    <col min="23" max="23" width="13.42578125" style="6" customWidth="1"/>
    <col min="24" max="16384" width="9.140625" style="5"/>
  </cols>
  <sheetData>
    <row r="1" spans="1:23" x14ac:dyDescent="0.25">
      <c r="A1" s="38" t="s">
        <v>100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5" customHeight="1" x14ac:dyDescent="0.25">
      <c r="A2" s="39" t="s">
        <v>99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1"/>
    </row>
    <row r="3" spans="1:23" ht="38.2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2" t="s">
        <v>9</v>
      </c>
      <c r="K3" s="3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4" t="s">
        <v>22</v>
      </c>
    </row>
    <row r="4" spans="1:23" ht="38.2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2" t="s">
        <v>11</v>
      </c>
      <c r="J4" s="2" t="s">
        <v>12</v>
      </c>
      <c r="K4" s="3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101</v>
      </c>
      <c r="S4" s="2" t="s">
        <v>102</v>
      </c>
      <c r="T4" s="2" t="s">
        <v>103</v>
      </c>
      <c r="U4" s="2" t="s">
        <v>20</v>
      </c>
      <c r="V4" s="2" t="s">
        <v>21</v>
      </c>
      <c r="W4" s="4" t="s">
        <v>22</v>
      </c>
    </row>
    <row r="5" spans="1:23" s="12" customFormat="1" ht="36" x14ac:dyDescent="0.25">
      <c r="A5" s="7" t="s">
        <v>29</v>
      </c>
      <c r="B5" s="8">
        <v>209</v>
      </c>
      <c r="C5" s="9" t="s">
        <v>30</v>
      </c>
      <c r="D5" s="9" t="s">
        <v>25</v>
      </c>
      <c r="E5" s="9" t="s">
        <v>26</v>
      </c>
      <c r="F5" s="7" t="s">
        <v>27</v>
      </c>
      <c r="G5" s="7" t="s">
        <v>31</v>
      </c>
      <c r="H5" s="10">
        <v>0.48</v>
      </c>
      <c r="I5" s="10">
        <v>0.49</v>
      </c>
      <c r="J5" s="17">
        <v>0.48070000000000002</v>
      </c>
      <c r="K5" s="22">
        <v>7.0000000000003337E-2</v>
      </c>
      <c r="L5" s="10">
        <v>0.5</v>
      </c>
      <c r="M5" s="17">
        <v>0.48110000000000003</v>
      </c>
      <c r="N5" s="17">
        <v>5.5000000000002221E-2</v>
      </c>
      <c r="O5" s="10">
        <v>0.51</v>
      </c>
      <c r="P5" s="33">
        <v>0.48130000000000001</v>
      </c>
      <c r="Q5" s="25">
        <v>4.333333333333407E-2</v>
      </c>
      <c r="R5" s="10">
        <v>0.52</v>
      </c>
      <c r="S5" s="18"/>
      <c r="T5" s="25" t="s">
        <v>97</v>
      </c>
      <c r="U5" s="10">
        <v>0.52</v>
      </c>
      <c r="V5" s="23">
        <v>0.48110000000000003</v>
      </c>
      <c r="W5" s="26">
        <v>3.2500000000000001E-2</v>
      </c>
    </row>
    <row r="6" spans="1:23" s="12" customFormat="1" ht="48" x14ac:dyDescent="0.25">
      <c r="A6" s="7" t="s">
        <v>32</v>
      </c>
      <c r="B6" s="8">
        <v>225</v>
      </c>
      <c r="C6" s="9" t="s">
        <v>33</v>
      </c>
      <c r="D6" s="9" t="s">
        <v>25</v>
      </c>
      <c r="E6" s="9" t="s">
        <v>26</v>
      </c>
      <c r="F6" s="7" t="s">
        <v>34</v>
      </c>
      <c r="G6" s="7" t="s">
        <v>28</v>
      </c>
      <c r="H6" s="7">
        <v>0</v>
      </c>
      <c r="I6" s="7">
        <v>25</v>
      </c>
      <c r="J6" s="18">
        <v>31</v>
      </c>
      <c r="K6" s="17">
        <v>1.0000100000000001</v>
      </c>
      <c r="L6" s="7">
        <v>25</v>
      </c>
      <c r="M6" s="18">
        <v>39</v>
      </c>
      <c r="N6" s="17">
        <v>1.0000100000000001</v>
      </c>
      <c r="O6" s="7">
        <v>25</v>
      </c>
      <c r="P6" s="18">
        <v>7</v>
      </c>
      <c r="Q6" s="25">
        <v>0.28000000000000003</v>
      </c>
      <c r="R6" s="7">
        <v>25</v>
      </c>
      <c r="S6" s="18"/>
      <c r="T6" s="25" t="s">
        <v>97</v>
      </c>
      <c r="U6" s="7">
        <v>100</v>
      </c>
      <c r="V6" s="18">
        <v>77</v>
      </c>
      <c r="W6" s="25">
        <v>0.77</v>
      </c>
    </row>
    <row r="7" spans="1:23" s="12" customFormat="1" ht="36" x14ac:dyDescent="0.25">
      <c r="A7" s="7" t="s">
        <v>35</v>
      </c>
      <c r="B7" s="8">
        <v>255</v>
      </c>
      <c r="C7" s="9" t="s">
        <v>36</v>
      </c>
      <c r="D7" s="9" t="s">
        <v>25</v>
      </c>
      <c r="E7" s="9" t="s">
        <v>37</v>
      </c>
      <c r="F7" s="7" t="s">
        <v>27</v>
      </c>
      <c r="G7" s="7" t="s">
        <v>31</v>
      </c>
      <c r="H7" s="10">
        <v>0.1</v>
      </c>
      <c r="I7" s="10">
        <v>0.2</v>
      </c>
      <c r="J7" s="21">
        <v>0.1</v>
      </c>
      <c r="K7" s="21">
        <v>0.1</v>
      </c>
      <c r="L7" s="10">
        <v>0.3</v>
      </c>
      <c r="M7" s="17">
        <v>0</v>
      </c>
      <c r="N7" s="17">
        <v>0</v>
      </c>
      <c r="O7" s="10">
        <v>0.25</v>
      </c>
      <c r="P7" s="17">
        <v>0</v>
      </c>
      <c r="Q7" s="25">
        <v>0</v>
      </c>
      <c r="R7" s="10">
        <v>0.25</v>
      </c>
      <c r="S7" s="17"/>
      <c r="T7" s="25" t="s">
        <v>97</v>
      </c>
      <c r="U7" s="10">
        <v>1</v>
      </c>
      <c r="V7" s="21">
        <v>0.2</v>
      </c>
      <c r="W7" s="25">
        <v>0.1</v>
      </c>
    </row>
    <row r="8" spans="1:23" s="12" customFormat="1" ht="36" x14ac:dyDescent="0.25">
      <c r="A8" s="7" t="s">
        <v>23</v>
      </c>
      <c r="B8" s="8">
        <v>256</v>
      </c>
      <c r="C8" s="9" t="s">
        <v>38</v>
      </c>
      <c r="D8" s="7" t="s">
        <v>25</v>
      </c>
      <c r="E8" s="9" t="s">
        <v>37</v>
      </c>
      <c r="F8" s="7" t="s">
        <v>27</v>
      </c>
      <c r="G8" s="7" t="s">
        <v>39</v>
      </c>
      <c r="H8" s="7" t="s">
        <v>24</v>
      </c>
      <c r="I8" s="13">
        <v>0</v>
      </c>
      <c r="J8" s="18" t="s">
        <v>24</v>
      </c>
      <c r="K8" s="18" t="s">
        <v>96</v>
      </c>
      <c r="L8" s="13">
        <v>0</v>
      </c>
      <c r="M8" s="18" t="s">
        <v>24</v>
      </c>
      <c r="N8" s="18" t="s">
        <v>96</v>
      </c>
      <c r="O8" s="13">
        <v>0</v>
      </c>
      <c r="P8" s="18" t="s">
        <v>24</v>
      </c>
      <c r="Q8" s="25" t="s">
        <v>96</v>
      </c>
      <c r="R8" s="10">
        <v>1</v>
      </c>
      <c r="S8" s="18"/>
      <c r="T8" s="25" t="s">
        <v>97</v>
      </c>
      <c r="U8" s="10">
        <v>1</v>
      </c>
      <c r="V8" s="17" t="s">
        <v>24</v>
      </c>
      <c r="W8" s="25" t="s">
        <v>98</v>
      </c>
    </row>
    <row r="9" spans="1:23" s="12" customFormat="1" ht="36" x14ac:dyDescent="0.25">
      <c r="A9" s="7" t="s">
        <v>40</v>
      </c>
      <c r="B9" s="8">
        <v>301</v>
      </c>
      <c r="C9" s="9" t="s">
        <v>41</v>
      </c>
      <c r="D9" s="9" t="s">
        <v>25</v>
      </c>
      <c r="E9" s="9" t="s">
        <v>42</v>
      </c>
      <c r="F9" s="7" t="s">
        <v>27</v>
      </c>
      <c r="G9" s="7" t="s">
        <v>28</v>
      </c>
      <c r="H9" s="7" t="s">
        <v>24</v>
      </c>
      <c r="I9" s="13">
        <v>0</v>
      </c>
      <c r="J9" s="18" t="s">
        <v>24</v>
      </c>
      <c r="K9" s="17" t="s">
        <v>96</v>
      </c>
      <c r="L9" s="10">
        <v>0.3</v>
      </c>
      <c r="M9" s="17">
        <v>0</v>
      </c>
      <c r="N9" s="17">
        <v>0</v>
      </c>
      <c r="O9" s="10">
        <v>0.45</v>
      </c>
      <c r="P9" s="17">
        <v>0</v>
      </c>
      <c r="Q9" s="25">
        <v>0</v>
      </c>
      <c r="R9" s="10">
        <v>0.25</v>
      </c>
      <c r="S9" s="18"/>
      <c r="T9" s="25" t="s">
        <v>97</v>
      </c>
      <c r="U9" s="10">
        <v>1</v>
      </c>
      <c r="V9" s="17">
        <v>0</v>
      </c>
      <c r="W9" s="25">
        <v>0</v>
      </c>
    </row>
    <row r="10" spans="1:23" s="12" customFormat="1" ht="36" x14ac:dyDescent="0.25">
      <c r="A10" s="11" t="s">
        <v>35</v>
      </c>
      <c r="B10" s="8">
        <v>303</v>
      </c>
      <c r="C10" s="9" t="s">
        <v>43</v>
      </c>
      <c r="D10" s="9" t="s">
        <v>25</v>
      </c>
      <c r="E10" s="9" t="s">
        <v>42</v>
      </c>
      <c r="F10" s="7" t="s">
        <v>34</v>
      </c>
      <c r="G10" s="7" t="s">
        <v>28</v>
      </c>
      <c r="H10" s="7" t="s">
        <v>24</v>
      </c>
      <c r="I10" s="7">
        <v>75</v>
      </c>
      <c r="J10" s="18">
        <v>0</v>
      </c>
      <c r="K10" s="17">
        <v>0</v>
      </c>
      <c r="L10" s="7">
        <v>75</v>
      </c>
      <c r="M10" s="18">
        <v>178</v>
      </c>
      <c r="N10" s="17">
        <v>1.0000100000000001</v>
      </c>
      <c r="O10" s="7">
        <v>75</v>
      </c>
      <c r="P10" s="18">
        <v>0</v>
      </c>
      <c r="Q10" s="25">
        <v>0</v>
      </c>
      <c r="R10" s="7">
        <v>75</v>
      </c>
      <c r="S10" s="18"/>
      <c r="T10" s="25" t="s">
        <v>97</v>
      </c>
      <c r="U10" s="7">
        <v>300</v>
      </c>
      <c r="V10" s="18">
        <v>178</v>
      </c>
      <c r="W10" s="25">
        <v>0.59333333333333338</v>
      </c>
    </row>
    <row r="11" spans="1:23" s="12" customFormat="1" ht="60" x14ac:dyDescent="0.25">
      <c r="A11" s="7" t="s">
        <v>35</v>
      </c>
      <c r="B11" s="8">
        <v>304</v>
      </c>
      <c r="C11" s="9" t="s">
        <v>44</v>
      </c>
      <c r="D11" s="9" t="s">
        <v>25</v>
      </c>
      <c r="E11" s="9" t="s">
        <v>42</v>
      </c>
      <c r="F11" s="7" t="s">
        <v>27</v>
      </c>
      <c r="G11" s="7" t="s">
        <v>28</v>
      </c>
      <c r="H11" s="7" t="s">
        <v>24</v>
      </c>
      <c r="I11" s="10">
        <v>0.3</v>
      </c>
      <c r="J11" s="17">
        <v>0</v>
      </c>
      <c r="K11" s="17">
        <v>0</v>
      </c>
      <c r="L11" s="10">
        <v>0.2</v>
      </c>
      <c r="M11" s="17">
        <v>0</v>
      </c>
      <c r="N11" s="17">
        <v>0</v>
      </c>
      <c r="O11" s="10">
        <v>0.25</v>
      </c>
      <c r="P11" s="17">
        <v>0</v>
      </c>
      <c r="Q11" s="25">
        <v>0</v>
      </c>
      <c r="R11" s="10">
        <v>0.25</v>
      </c>
      <c r="S11" s="18"/>
      <c r="T11" s="25" t="s">
        <v>97</v>
      </c>
      <c r="U11" s="10">
        <v>1</v>
      </c>
      <c r="V11" s="17">
        <v>0</v>
      </c>
      <c r="W11" s="25">
        <v>0</v>
      </c>
    </row>
    <row r="12" spans="1:23" s="12" customFormat="1" ht="36" x14ac:dyDescent="0.25">
      <c r="A12" s="7" t="s">
        <v>23</v>
      </c>
      <c r="B12" s="8">
        <v>305</v>
      </c>
      <c r="C12" s="9" t="s">
        <v>45</v>
      </c>
      <c r="D12" s="9" t="s">
        <v>25</v>
      </c>
      <c r="E12" s="9" t="s">
        <v>42</v>
      </c>
      <c r="F12" s="7" t="s">
        <v>34</v>
      </c>
      <c r="G12" s="7" t="s">
        <v>28</v>
      </c>
      <c r="H12" s="7" t="s">
        <v>24</v>
      </c>
      <c r="I12" s="7">
        <v>10</v>
      </c>
      <c r="J12" s="18">
        <v>0</v>
      </c>
      <c r="K12" s="17">
        <v>0</v>
      </c>
      <c r="L12" s="7">
        <v>10</v>
      </c>
      <c r="M12" s="18">
        <v>4</v>
      </c>
      <c r="N12" s="17">
        <v>0.4</v>
      </c>
      <c r="O12" s="7">
        <v>10</v>
      </c>
      <c r="P12" s="18">
        <v>0</v>
      </c>
      <c r="Q12" s="25">
        <v>0</v>
      </c>
      <c r="R12" s="7">
        <v>10</v>
      </c>
      <c r="S12" s="18"/>
      <c r="T12" s="25" t="s">
        <v>97</v>
      </c>
      <c r="U12" s="7">
        <v>40</v>
      </c>
      <c r="V12" s="18">
        <v>4</v>
      </c>
      <c r="W12" s="25">
        <v>0.1</v>
      </c>
    </row>
    <row r="13" spans="1:23" s="12" customFormat="1" ht="36" x14ac:dyDescent="0.25">
      <c r="A13" s="7" t="s">
        <v>23</v>
      </c>
      <c r="B13" s="8">
        <v>306</v>
      </c>
      <c r="C13" s="9" t="s">
        <v>46</v>
      </c>
      <c r="D13" s="9" t="s">
        <v>25</v>
      </c>
      <c r="E13" s="9" t="s">
        <v>42</v>
      </c>
      <c r="F13" s="7" t="s">
        <v>27</v>
      </c>
      <c r="G13" s="7" t="s">
        <v>28</v>
      </c>
      <c r="H13" s="7" t="s">
        <v>24</v>
      </c>
      <c r="I13" s="10">
        <v>0.1</v>
      </c>
      <c r="J13" s="17">
        <v>0</v>
      </c>
      <c r="K13" s="17">
        <v>0</v>
      </c>
      <c r="L13" s="10">
        <v>0.3</v>
      </c>
      <c r="M13" s="17">
        <v>0</v>
      </c>
      <c r="N13" s="17">
        <v>0</v>
      </c>
      <c r="O13" s="10">
        <v>0.3</v>
      </c>
      <c r="P13" s="17"/>
      <c r="Q13" s="25" t="s">
        <v>97</v>
      </c>
      <c r="R13" s="10">
        <v>0.3</v>
      </c>
      <c r="S13" s="17"/>
      <c r="T13" s="25" t="s">
        <v>97</v>
      </c>
      <c r="U13" s="10">
        <v>1</v>
      </c>
      <c r="V13" s="17">
        <v>0</v>
      </c>
      <c r="W13" s="25">
        <v>0</v>
      </c>
    </row>
    <row r="14" spans="1:23" s="14" customFormat="1" ht="36" x14ac:dyDescent="0.25">
      <c r="A14" s="7" t="s">
        <v>23</v>
      </c>
      <c r="B14" s="8">
        <v>307</v>
      </c>
      <c r="C14" s="9" t="s">
        <v>47</v>
      </c>
      <c r="D14" s="9" t="s">
        <v>25</v>
      </c>
      <c r="E14" s="9" t="s">
        <v>42</v>
      </c>
      <c r="F14" s="7" t="s">
        <v>34</v>
      </c>
      <c r="G14" s="7" t="s">
        <v>28</v>
      </c>
      <c r="H14" s="7" t="s">
        <v>24</v>
      </c>
      <c r="I14" s="7">
        <v>1</v>
      </c>
      <c r="J14" s="18">
        <v>1</v>
      </c>
      <c r="K14" s="17">
        <v>1</v>
      </c>
      <c r="L14" s="7">
        <v>1</v>
      </c>
      <c r="M14" s="18">
        <v>0</v>
      </c>
      <c r="N14" s="17">
        <v>0</v>
      </c>
      <c r="O14" s="7">
        <v>1</v>
      </c>
      <c r="P14" s="18"/>
      <c r="Q14" s="25" t="s">
        <v>97</v>
      </c>
      <c r="R14" s="7">
        <v>1</v>
      </c>
      <c r="S14" s="18"/>
      <c r="T14" s="25" t="s">
        <v>97</v>
      </c>
      <c r="U14" s="7">
        <v>4</v>
      </c>
      <c r="V14" s="18">
        <v>1</v>
      </c>
      <c r="W14" s="25">
        <v>0.25</v>
      </c>
    </row>
    <row r="15" spans="1:23" s="14" customFormat="1" ht="36" x14ac:dyDescent="0.25">
      <c r="A15" s="7" t="s">
        <v>40</v>
      </c>
      <c r="B15" s="8">
        <v>308</v>
      </c>
      <c r="C15" s="9" t="s">
        <v>48</v>
      </c>
      <c r="D15" s="9" t="s">
        <v>25</v>
      </c>
      <c r="E15" s="9" t="s">
        <v>42</v>
      </c>
      <c r="F15" s="7" t="s">
        <v>34</v>
      </c>
      <c r="G15" s="7" t="s">
        <v>28</v>
      </c>
      <c r="H15" s="7" t="s">
        <v>24</v>
      </c>
      <c r="I15" s="7">
        <v>1</v>
      </c>
      <c r="J15" s="18">
        <v>0</v>
      </c>
      <c r="K15" s="17">
        <v>0</v>
      </c>
      <c r="L15" s="7">
        <v>2</v>
      </c>
      <c r="M15" s="18">
        <v>0</v>
      </c>
      <c r="N15" s="17">
        <v>0</v>
      </c>
      <c r="O15" s="7">
        <v>2</v>
      </c>
      <c r="P15" s="18"/>
      <c r="Q15" s="25" t="s">
        <v>97</v>
      </c>
      <c r="R15" s="7">
        <v>1</v>
      </c>
      <c r="S15" s="18"/>
      <c r="T15" s="25" t="s">
        <v>97</v>
      </c>
      <c r="U15" s="7">
        <v>6</v>
      </c>
      <c r="V15" s="18">
        <v>0</v>
      </c>
      <c r="W15" s="25">
        <v>0</v>
      </c>
    </row>
    <row r="16" spans="1:23" s="14" customFormat="1" ht="60" x14ac:dyDescent="0.25">
      <c r="A16" s="7" t="s">
        <v>40</v>
      </c>
      <c r="B16" s="7">
        <v>309</v>
      </c>
      <c r="C16" s="9" t="s">
        <v>49</v>
      </c>
      <c r="D16" s="9" t="s">
        <v>25</v>
      </c>
      <c r="E16" s="9" t="s">
        <v>42</v>
      </c>
      <c r="F16" s="7" t="s">
        <v>27</v>
      </c>
      <c r="G16" s="7" t="s">
        <v>28</v>
      </c>
      <c r="H16" s="7" t="s">
        <v>24</v>
      </c>
      <c r="I16" s="10">
        <v>0.25</v>
      </c>
      <c r="J16" s="17">
        <v>0</v>
      </c>
      <c r="K16" s="17">
        <v>0</v>
      </c>
      <c r="L16" s="10">
        <v>0.25</v>
      </c>
      <c r="M16" s="18">
        <v>0</v>
      </c>
      <c r="N16" s="17">
        <v>0</v>
      </c>
      <c r="O16" s="10">
        <v>0.25</v>
      </c>
      <c r="P16" s="18"/>
      <c r="Q16" s="25" t="s">
        <v>97</v>
      </c>
      <c r="R16" s="10">
        <v>0.25</v>
      </c>
      <c r="S16" s="18"/>
      <c r="T16" s="25" t="s">
        <v>97</v>
      </c>
      <c r="U16" s="10">
        <v>1</v>
      </c>
      <c r="V16" s="17">
        <v>0</v>
      </c>
      <c r="W16" s="25">
        <v>0</v>
      </c>
    </row>
    <row r="17" spans="1:23" s="14" customFormat="1" ht="60" x14ac:dyDescent="0.25">
      <c r="A17" s="7" t="s">
        <v>40</v>
      </c>
      <c r="B17" s="8">
        <v>310</v>
      </c>
      <c r="C17" s="9" t="s">
        <v>50</v>
      </c>
      <c r="D17" s="9" t="s">
        <v>25</v>
      </c>
      <c r="E17" s="9" t="s">
        <v>42</v>
      </c>
      <c r="F17" s="7" t="s">
        <v>27</v>
      </c>
      <c r="G17" s="7" t="s">
        <v>39</v>
      </c>
      <c r="H17" s="7" t="s">
        <v>24</v>
      </c>
      <c r="I17" s="13">
        <v>0</v>
      </c>
      <c r="J17" s="18" t="s">
        <v>24</v>
      </c>
      <c r="K17" s="18" t="s">
        <v>96</v>
      </c>
      <c r="L17" s="13">
        <v>0</v>
      </c>
      <c r="M17" s="18" t="s">
        <v>24</v>
      </c>
      <c r="N17" s="17" t="s">
        <v>96</v>
      </c>
      <c r="O17" s="13">
        <v>0</v>
      </c>
      <c r="P17" s="18"/>
      <c r="Q17" s="25" t="s">
        <v>96</v>
      </c>
      <c r="R17" s="10">
        <v>1</v>
      </c>
      <c r="S17" s="18"/>
      <c r="T17" s="25" t="s">
        <v>97</v>
      </c>
      <c r="U17" s="10">
        <v>1</v>
      </c>
      <c r="V17" s="17" t="s">
        <v>24</v>
      </c>
      <c r="W17" s="25" t="s">
        <v>98</v>
      </c>
    </row>
    <row r="18" spans="1:23" s="14" customFormat="1" ht="36" x14ac:dyDescent="0.25">
      <c r="A18" s="7" t="s">
        <v>35</v>
      </c>
      <c r="B18" s="8">
        <v>311</v>
      </c>
      <c r="C18" s="9" t="s">
        <v>51</v>
      </c>
      <c r="D18" s="9" t="s">
        <v>25</v>
      </c>
      <c r="E18" s="9" t="s">
        <v>42</v>
      </c>
      <c r="F18" s="7" t="s">
        <v>27</v>
      </c>
      <c r="G18" s="7" t="s">
        <v>39</v>
      </c>
      <c r="H18" s="7" t="s">
        <v>24</v>
      </c>
      <c r="I18" s="13">
        <v>0</v>
      </c>
      <c r="J18" s="18" t="s">
        <v>24</v>
      </c>
      <c r="K18" s="18" t="s">
        <v>96</v>
      </c>
      <c r="L18" s="13">
        <v>0</v>
      </c>
      <c r="M18" s="18" t="s">
        <v>24</v>
      </c>
      <c r="N18" s="17" t="s">
        <v>96</v>
      </c>
      <c r="O18" s="13">
        <v>0</v>
      </c>
      <c r="P18" s="18" t="s">
        <v>24</v>
      </c>
      <c r="Q18" s="25" t="s">
        <v>96</v>
      </c>
      <c r="R18" s="10">
        <v>1</v>
      </c>
      <c r="S18" s="18"/>
      <c r="T18" s="25" t="s">
        <v>97</v>
      </c>
      <c r="U18" s="10">
        <v>1</v>
      </c>
      <c r="V18" s="17" t="s">
        <v>24</v>
      </c>
      <c r="W18" s="25" t="s">
        <v>98</v>
      </c>
    </row>
    <row r="19" spans="1:23" s="14" customFormat="1" ht="36" x14ac:dyDescent="0.25">
      <c r="A19" s="7" t="s">
        <v>35</v>
      </c>
      <c r="B19" s="8">
        <v>312</v>
      </c>
      <c r="C19" s="9" t="s">
        <v>52</v>
      </c>
      <c r="D19" s="9" t="s">
        <v>25</v>
      </c>
      <c r="E19" s="9" t="s">
        <v>42</v>
      </c>
      <c r="F19" s="7" t="s">
        <v>27</v>
      </c>
      <c r="G19" s="7" t="s">
        <v>39</v>
      </c>
      <c r="H19" s="7" t="s">
        <v>24</v>
      </c>
      <c r="I19" s="10">
        <v>1</v>
      </c>
      <c r="J19" s="17">
        <v>0</v>
      </c>
      <c r="K19" s="17">
        <v>0</v>
      </c>
      <c r="L19" s="10">
        <v>1</v>
      </c>
      <c r="M19" s="18">
        <v>0</v>
      </c>
      <c r="N19" s="17">
        <v>0</v>
      </c>
      <c r="O19" s="10">
        <v>1</v>
      </c>
      <c r="P19" s="17">
        <v>0</v>
      </c>
      <c r="Q19" s="25">
        <v>0</v>
      </c>
      <c r="R19" s="10">
        <v>1</v>
      </c>
      <c r="S19" s="18"/>
      <c r="T19" s="25" t="s">
        <v>97</v>
      </c>
      <c r="U19" s="10">
        <v>1</v>
      </c>
      <c r="V19" s="17">
        <v>0</v>
      </c>
      <c r="W19" s="25">
        <v>0</v>
      </c>
    </row>
    <row r="20" spans="1:23" s="14" customFormat="1" ht="36" x14ac:dyDescent="0.25">
      <c r="A20" s="7" t="s">
        <v>40</v>
      </c>
      <c r="B20" s="8">
        <v>314</v>
      </c>
      <c r="C20" s="9" t="s">
        <v>53</v>
      </c>
      <c r="D20" s="9" t="s">
        <v>25</v>
      </c>
      <c r="E20" s="9" t="s">
        <v>42</v>
      </c>
      <c r="F20" s="7" t="s">
        <v>27</v>
      </c>
      <c r="G20" s="7" t="s">
        <v>28</v>
      </c>
      <c r="H20" s="7" t="s">
        <v>24</v>
      </c>
      <c r="I20" s="10">
        <v>0.25</v>
      </c>
      <c r="J20" s="17">
        <v>0</v>
      </c>
      <c r="K20" s="17">
        <v>0</v>
      </c>
      <c r="L20" s="10">
        <v>0.25</v>
      </c>
      <c r="M20" s="17">
        <v>0</v>
      </c>
      <c r="N20" s="17">
        <v>0</v>
      </c>
      <c r="O20" s="10">
        <v>0.25</v>
      </c>
      <c r="P20" s="17">
        <v>0</v>
      </c>
      <c r="Q20" s="25">
        <v>0</v>
      </c>
      <c r="R20" s="10">
        <v>0.25</v>
      </c>
      <c r="S20" s="18"/>
      <c r="T20" s="25" t="s">
        <v>97</v>
      </c>
      <c r="U20" s="10">
        <v>1</v>
      </c>
      <c r="V20" s="17">
        <v>0</v>
      </c>
      <c r="W20" s="25">
        <v>0</v>
      </c>
    </row>
    <row r="21" spans="1:23" s="14" customFormat="1" ht="36" x14ac:dyDescent="0.25">
      <c r="A21" s="7" t="s">
        <v>29</v>
      </c>
      <c r="B21" s="8">
        <v>318</v>
      </c>
      <c r="C21" s="9" t="s">
        <v>54</v>
      </c>
      <c r="D21" s="9" t="s">
        <v>25</v>
      </c>
      <c r="E21" s="9" t="s">
        <v>55</v>
      </c>
      <c r="F21" s="7" t="s">
        <v>27</v>
      </c>
      <c r="G21" s="7" t="s">
        <v>28</v>
      </c>
      <c r="H21" s="7" t="s">
        <v>24</v>
      </c>
      <c r="I21" s="10">
        <v>0.1</v>
      </c>
      <c r="J21" s="17">
        <v>0</v>
      </c>
      <c r="K21" s="17">
        <v>0</v>
      </c>
      <c r="L21" s="10">
        <v>0.2</v>
      </c>
      <c r="M21" s="18">
        <v>0</v>
      </c>
      <c r="N21" s="17">
        <v>0</v>
      </c>
      <c r="O21" s="10">
        <v>0.35</v>
      </c>
      <c r="P21" s="18"/>
      <c r="Q21" s="25" t="s">
        <v>97</v>
      </c>
      <c r="R21" s="10">
        <v>0.35</v>
      </c>
      <c r="S21" s="18"/>
      <c r="T21" s="25" t="s">
        <v>97</v>
      </c>
      <c r="U21" s="10">
        <v>1</v>
      </c>
      <c r="V21" s="17">
        <v>0</v>
      </c>
      <c r="W21" s="25">
        <v>0</v>
      </c>
    </row>
    <row r="22" spans="1:23" s="14" customFormat="1" ht="36" x14ac:dyDescent="0.25">
      <c r="A22" s="7" t="s">
        <v>29</v>
      </c>
      <c r="B22" s="8">
        <v>324</v>
      </c>
      <c r="C22" s="9" t="s">
        <v>56</v>
      </c>
      <c r="D22" s="9" t="s">
        <v>25</v>
      </c>
      <c r="E22" s="9" t="s">
        <v>55</v>
      </c>
      <c r="F22" s="7" t="s">
        <v>27</v>
      </c>
      <c r="G22" s="7" t="s">
        <v>28</v>
      </c>
      <c r="H22" s="7" t="s">
        <v>24</v>
      </c>
      <c r="I22" s="10">
        <v>0.2</v>
      </c>
      <c r="J22" s="17">
        <v>0</v>
      </c>
      <c r="K22" s="17">
        <v>0</v>
      </c>
      <c r="L22" s="10">
        <v>0.45</v>
      </c>
      <c r="M22" s="18">
        <v>0</v>
      </c>
      <c r="N22" s="17">
        <v>0</v>
      </c>
      <c r="O22" s="10">
        <v>0.25</v>
      </c>
      <c r="P22" s="18"/>
      <c r="Q22" s="25" t="s">
        <v>97</v>
      </c>
      <c r="R22" s="10">
        <v>0.1</v>
      </c>
      <c r="S22" s="18"/>
      <c r="T22" s="25" t="s">
        <v>97</v>
      </c>
      <c r="U22" s="10">
        <v>1</v>
      </c>
      <c r="V22" s="17">
        <v>0</v>
      </c>
      <c r="W22" s="25">
        <v>0</v>
      </c>
    </row>
    <row r="23" spans="1:23" s="14" customFormat="1" ht="36" x14ac:dyDescent="0.25">
      <c r="A23" s="7" t="s">
        <v>29</v>
      </c>
      <c r="B23" s="8">
        <v>325</v>
      </c>
      <c r="C23" s="9" t="s">
        <v>57</v>
      </c>
      <c r="D23" s="9" t="s">
        <v>25</v>
      </c>
      <c r="E23" s="9" t="s">
        <v>55</v>
      </c>
      <c r="F23" s="7" t="s">
        <v>27</v>
      </c>
      <c r="G23" s="7" t="s">
        <v>39</v>
      </c>
      <c r="H23" s="7" t="s">
        <v>24</v>
      </c>
      <c r="I23" s="10">
        <v>1</v>
      </c>
      <c r="J23" s="17">
        <v>0</v>
      </c>
      <c r="K23" s="17">
        <v>0</v>
      </c>
      <c r="L23" s="10">
        <v>1</v>
      </c>
      <c r="M23" s="34">
        <v>1</v>
      </c>
      <c r="N23" s="17">
        <v>1</v>
      </c>
      <c r="O23" s="10">
        <v>1</v>
      </c>
      <c r="P23" s="18">
        <v>0</v>
      </c>
      <c r="Q23" s="25">
        <v>0</v>
      </c>
      <c r="R23" s="10">
        <v>1</v>
      </c>
      <c r="S23" s="18"/>
      <c r="T23" s="25" t="s">
        <v>97</v>
      </c>
      <c r="U23" s="10">
        <v>1</v>
      </c>
      <c r="V23" s="17">
        <v>1</v>
      </c>
      <c r="W23" s="25">
        <v>1</v>
      </c>
    </row>
    <row r="24" spans="1:23" s="14" customFormat="1" ht="55.5" customHeight="1" x14ac:dyDescent="0.25">
      <c r="A24" s="7" t="s">
        <v>35</v>
      </c>
      <c r="B24" s="8">
        <v>328</v>
      </c>
      <c r="C24" s="9" t="s">
        <v>58</v>
      </c>
      <c r="D24" s="9" t="s">
        <v>25</v>
      </c>
      <c r="E24" s="9" t="s">
        <v>55</v>
      </c>
      <c r="F24" s="7" t="s">
        <v>27</v>
      </c>
      <c r="G24" s="7" t="s">
        <v>39</v>
      </c>
      <c r="H24" s="7" t="s">
        <v>24</v>
      </c>
      <c r="I24" s="10">
        <v>1</v>
      </c>
      <c r="J24" s="19"/>
      <c r="K24" s="19" t="s">
        <v>97</v>
      </c>
      <c r="L24" s="10">
        <v>1</v>
      </c>
      <c r="M24" s="19"/>
      <c r="N24" s="19" t="s">
        <v>97</v>
      </c>
      <c r="O24" s="10">
        <v>1</v>
      </c>
      <c r="P24" s="19"/>
      <c r="Q24" s="25" t="s">
        <v>97</v>
      </c>
      <c r="R24" s="10">
        <v>1</v>
      </c>
      <c r="S24" s="19"/>
      <c r="T24" s="25" t="s">
        <v>97</v>
      </c>
      <c r="U24" s="10">
        <v>1</v>
      </c>
      <c r="V24" s="17">
        <v>0</v>
      </c>
      <c r="W24" s="25">
        <v>0</v>
      </c>
    </row>
    <row r="25" spans="1:23" s="14" customFormat="1" ht="36" x14ac:dyDescent="0.25">
      <c r="A25" s="7" t="s">
        <v>29</v>
      </c>
      <c r="B25" s="8">
        <v>332</v>
      </c>
      <c r="C25" s="9" t="s">
        <v>59</v>
      </c>
      <c r="D25" s="9" t="s">
        <v>25</v>
      </c>
      <c r="E25" s="9" t="s">
        <v>55</v>
      </c>
      <c r="F25" s="7" t="s">
        <v>27</v>
      </c>
      <c r="G25" s="7" t="s">
        <v>39</v>
      </c>
      <c r="H25" s="7" t="s">
        <v>24</v>
      </c>
      <c r="I25" s="10">
        <v>1</v>
      </c>
      <c r="J25" s="17">
        <v>0</v>
      </c>
      <c r="K25" s="17">
        <v>0</v>
      </c>
      <c r="L25" s="10">
        <v>1</v>
      </c>
      <c r="M25" s="34">
        <v>0</v>
      </c>
      <c r="N25" s="17">
        <v>0</v>
      </c>
      <c r="O25" s="10">
        <v>1</v>
      </c>
      <c r="P25" s="18"/>
      <c r="Q25" s="25" t="s">
        <v>97</v>
      </c>
      <c r="R25" s="10">
        <v>1</v>
      </c>
      <c r="S25" s="18"/>
      <c r="T25" s="25" t="s">
        <v>97</v>
      </c>
      <c r="U25" s="10">
        <v>1</v>
      </c>
      <c r="V25" s="17">
        <v>0</v>
      </c>
      <c r="W25" s="25">
        <v>0</v>
      </c>
    </row>
    <row r="26" spans="1:23" s="14" customFormat="1" ht="84" x14ac:dyDescent="0.25">
      <c r="A26" s="7" t="s">
        <v>29</v>
      </c>
      <c r="B26" s="8">
        <v>336</v>
      </c>
      <c r="C26" s="9" t="s">
        <v>60</v>
      </c>
      <c r="D26" s="9" t="s">
        <v>25</v>
      </c>
      <c r="E26" s="9" t="s">
        <v>55</v>
      </c>
      <c r="F26" s="7" t="s">
        <v>27</v>
      </c>
      <c r="G26" s="7" t="s">
        <v>28</v>
      </c>
      <c r="H26" s="7" t="s">
        <v>24</v>
      </c>
      <c r="I26" s="10">
        <v>0.4</v>
      </c>
      <c r="J26" s="17">
        <v>0</v>
      </c>
      <c r="K26" s="17">
        <v>0</v>
      </c>
      <c r="L26" s="10">
        <v>0.3</v>
      </c>
      <c r="M26" s="18">
        <v>0</v>
      </c>
      <c r="N26" s="17">
        <v>0</v>
      </c>
      <c r="O26" s="10">
        <v>0.2</v>
      </c>
      <c r="P26" s="18"/>
      <c r="Q26" s="25" t="s">
        <v>97</v>
      </c>
      <c r="R26" s="10">
        <v>0.1</v>
      </c>
      <c r="S26" s="18"/>
      <c r="T26" s="25" t="s">
        <v>97</v>
      </c>
      <c r="U26" s="10">
        <v>1</v>
      </c>
      <c r="V26" s="17">
        <v>0</v>
      </c>
      <c r="W26" s="25">
        <v>0</v>
      </c>
    </row>
    <row r="27" spans="1:23" s="14" customFormat="1" ht="48" x14ac:dyDescent="0.25">
      <c r="A27" s="7" t="s">
        <v>40</v>
      </c>
      <c r="B27" s="8">
        <v>345</v>
      </c>
      <c r="C27" s="9" t="s">
        <v>61</v>
      </c>
      <c r="D27" s="9" t="s">
        <v>25</v>
      </c>
      <c r="E27" s="9" t="s">
        <v>55</v>
      </c>
      <c r="F27" s="7" t="s">
        <v>27</v>
      </c>
      <c r="G27" s="7" t="s">
        <v>28</v>
      </c>
      <c r="H27" s="7" t="s">
        <v>24</v>
      </c>
      <c r="I27" s="10">
        <v>0.05</v>
      </c>
      <c r="J27" s="17">
        <v>0</v>
      </c>
      <c r="K27" s="17">
        <v>0</v>
      </c>
      <c r="L27" s="10">
        <v>0.45</v>
      </c>
      <c r="M27" s="17">
        <v>0</v>
      </c>
      <c r="N27" s="17">
        <v>0</v>
      </c>
      <c r="O27" s="10">
        <v>0.25</v>
      </c>
      <c r="P27" s="17">
        <v>0</v>
      </c>
      <c r="Q27" s="25">
        <v>0</v>
      </c>
      <c r="R27" s="10">
        <v>0.25</v>
      </c>
      <c r="S27" s="18"/>
      <c r="T27" s="25" t="s">
        <v>97</v>
      </c>
      <c r="U27" s="10">
        <v>1</v>
      </c>
      <c r="V27" s="17">
        <v>0</v>
      </c>
      <c r="W27" s="25">
        <v>0</v>
      </c>
    </row>
    <row r="28" spans="1:23" s="14" customFormat="1" ht="36" x14ac:dyDescent="0.25">
      <c r="A28" s="7" t="s">
        <v>35</v>
      </c>
      <c r="B28" s="8">
        <v>381</v>
      </c>
      <c r="C28" s="9" t="s">
        <v>62</v>
      </c>
      <c r="D28" s="9" t="s">
        <v>25</v>
      </c>
      <c r="E28" s="9" t="s">
        <v>55</v>
      </c>
      <c r="F28" s="7" t="s">
        <v>27</v>
      </c>
      <c r="G28" s="7" t="s">
        <v>39</v>
      </c>
      <c r="H28" s="7" t="s">
        <v>24</v>
      </c>
      <c r="I28" s="10">
        <v>1</v>
      </c>
      <c r="J28" s="17">
        <v>0</v>
      </c>
      <c r="K28" s="17">
        <v>0</v>
      </c>
      <c r="L28" s="10">
        <v>1</v>
      </c>
      <c r="M28" s="18">
        <v>0</v>
      </c>
      <c r="N28" s="17">
        <v>0</v>
      </c>
      <c r="O28" s="10">
        <v>1</v>
      </c>
      <c r="P28" s="18"/>
      <c r="Q28" s="25" t="s">
        <v>97</v>
      </c>
      <c r="R28" s="10">
        <v>1</v>
      </c>
      <c r="S28" s="18"/>
      <c r="T28" s="25" t="s">
        <v>97</v>
      </c>
      <c r="U28" s="10">
        <v>1</v>
      </c>
      <c r="V28" s="17">
        <v>0</v>
      </c>
      <c r="W28" s="25">
        <v>0</v>
      </c>
    </row>
    <row r="29" spans="1:23" s="14" customFormat="1" ht="36" x14ac:dyDescent="0.25">
      <c r="A29" s="7" t="s">
        <v>35</v>
      </c>
      <c r="B29" s="8">
        <v>382</v>
      </c>
      <c r="C29" s="9" t="s">
        <v>63</v>
      </c>
      <c r="D29" s="9" t="s">
        <v>25</v>
      </c>
      <c r="E29" s="9" t="s">
        <v>55</v>
      </c>
      <c r="F29" s="7" t="s">
        <v>27</v>
      </c>
      <c r="G29" s="7" t="s">
        <v>28</v>
      </c>
      <c r="H29" s="7" t="s">
        <v>24</v>
      </c>
      <c r="I29" s="10">
        <v>0.3</v>
      </c>
      <c r="J29" s="17">
        <v>0</v>
      </c>
      <c r="K29" s="17">
        <v>0</v>
      </c>
      <c r="L29" s="16">
        <v>0.7</v>
      </c>
      <c r="M29" s="17">
        <v>0</v>
      </c>
      <c r="N29" s="17">
        <v>0</v>
      </c>
      <c r="O29" s="7"/>
      <c r="P29" s="18"/>
      <c r="Q29" s="25" t="s">
        <v>96</v>
      </c>
      <c r="R29" s="7"/>
      <c r="S29" s="18"/>
      <c r="T29" s="25" t="s">
        <v>96</v>
      </c>
      <c r="U29" s="10">
        <v>1</v>
      </c>
      <c r="V29" s="17">
        <v>0</v>
      </c>
      <c r="W29" s="25">
        <v>0</v>
      </c>
    </row>
    <row r="30" spans="1:23" s="14" customFormat="1" ht="36" x14ac:dyDescent="0.25">
      <c r="A30" s="7" t="s">
        <v>35</v>
      </c>
      <c r="B30" s="8">
        <v>385</v>
      </c>
      <c r="C30" s="9" t="s">
        <v>64</v>
      </c>
      <c r="D30" s="9" t="s">
        <v>25</v>
      </c>
      <c r="E30" s="9" t="s">
        <v>55</v>
      </c>
      <c r="F30" s="7" t="s">
        <v>27</v>
      </c>
      <c r="G30" s="7" t="s">
        <v>28</v>
      </c>
      <c r="H30" s="7" t="s">
        <v>24</v>
      </c>
      <c r="I30" s="13">
        <v>0</v>
      </c>
      <c r="J30" s="18" t="s">
        <v>24</v>
      </c>
      <c r="K30" s="17" t="s">
        <v>96</v>
      </c>
      <c r="L30" s="10">
        <v>0.3</v>
      </c>
      <c r="M30" s="34">
        <v>0</v>
      </c>
      <c r="N30" s="17">
        <v>0</v>
      </c>
      <c r="O30" s="10">
        <v>0.5</v>
      </c>
      <c r="P30" s="17">
        <v>0</v>
      </c>
      <c r="Q30" s="25">
        <v>0</v>
      </c>
      <c r="R30" s="10">
        <v>0.2</v>
      </c>
      <c r="S30" s="18"/>
      <c r="T30" s="25" t="s">
        <v>97</v>
      </c>
      <c r="U30" s="10">
        <v>1</v>
      </c>
      <c r="V30" s="17">
        <v>0</v>
      </c>
      <c r="W30" s="25">
        <v>0</v>
      </c>
    </row>
    <row r="31" spans="1:23" s="14" customFormat="1" ht="48" x14ac:dyDescent="0.25">
      <c r="A31" s="7" t="s">
        <v>35</v>
      </c>
      <c r="B31" s="8">
        <v>386</v>
      </c>
      <c r="C31" s="9" t="s">
        <v>65</v>
      </c>
      <c r="D31" s="9" t="s">
        <v>25</v>
      </c>
      <c r="E31" s="9" t="s">
        <v>55</v>
      </c>
      <c r="F31" s="7" t="s">
        <v>27</v>
      </c>
      <c r="G31" s="7" t="s">
        <v>39</v>
      </c>
      <c r="H31" s="7" t="s">
        <v>24</v>
      </c>
      <c r="I31" s="10">
        <v>1</v>
      </c>
      <c r="J31" s="17">
        <v>0</v>
      </c>
      <c r="K31" s="17">
        <v>0</v>
      </c>
      <c r="L31" s="10">
        <v>1</v>
      </c>
      <c r="M31" s="17">
        <v>0</v>
      </c>
      <c r="N31" s="17">
        <v>0</v>
      </c>
      <c r="O31" s="10">
        <v>1</v>
      </c>
      <c r="P31" s="17">
        <v>0</v>
      </c>
      <c r="Q31" s="25">
        <v>0</v>
      </c>
      <c r="R31" s="10">
        <v>1</v>
      </c>
      <c r="S31" s="18"/>
      <c r="T31" s="25" t="s">
        <v>97</v>
      </c>
      <c r="U31" s="10">
        <v>1</v>
      </c>
      <c r="V31" s="17">
        <v>0</v>
      </c>
      <c r="W31" s="25">
        <v>0</v>
      </c>
    </row>
    <row r="32" spans="1:23" s="14" customFormat="1" ht="101.25" customHeight="1" x14ac:dyDescent="0.25">
      <c r="A32" s="7" t="s">
        <v>35</v>
      </c>
      <c r="B32" s="8">
        <v>387</v>
      </c>
      <c r="C32" s="9" t="s">
        <v>66</v>
      </c>
      <c r="D32" s="9" t="s">
        <v>25</v>
      </c>
      <c r="E32" s="9" t="s">
        <v>55</v>
      </c>
      <c r="F32" s="7" t="s">
        <v>27</v>
      </c>
      <c r="G32" s="7" t="s">
        <v>28</v>
      </c>
      <c r="H32" s="7" t="s">
        <v>24</v>
      </c>
      <c r="I32" s="10">
        <v>0.4</v>
      </c>
      <c r="J32" s="17">
        <v>0.05</v>
      </c>
      <c r="K32" s="17">
        <v>0.125</v>
      </c>
      <c r="L32" s="10">
        <v>0.2</v>
      </c>
      <c r="M32" s="17">
        <v>0.25</v>
      </c>
      <c r="N32" s="17">
        <v>1.0000100000000001</v>
      </c>
      <c r="O32" s="10">
        <v>0.2</v>
      </c>
      <c r="P32" s="17"/>
      <c r="Q32" s="25" t="s">
        <v>97</v>
      </c>
      <c r="R32" s="10">
        <v>0.2</v>
      </c>
      <c r="S32" s="17"/>
      <c r="T32" s="25" t="s">
        <v>97</v>
      </c>
      <c r="U32" s="10">
        <v>1</v>
      </c>
      <c r="V32" s="17">
        <v>0.3</v>
      </c>
      <c r="W32" s="25">
        <v>0.3</v>
      </c>
    </row>
    <row r="33" spans="1:23" s="14" customFormat="1" ht="101.25" customHeight="1" x14ac:dyDescent="0.25">
      <c r="A33" s="7" t="s">
        <v>35</v>
      </c>
      <c r="B33" s="8">
        <v>390</v>
      </c>
      <c r="C33" s="9" t="s">
        <v>67</v>
      </c>
      <c r="D33" s="9" t="s">
        <v>25</v>
      </c>
      <c r="E33" s="9" t="s">
        <v>55</v>
      </c>
      <c r="F33" s="7" t="s">
        <v>27</v>
      </c>
      <c r="G33" s="7" t="s">
        <v>28</v>
      </c>
      <c r="H33" s="7" t="s">
        <v>24</v>
      </c>
      <c r="I33" s="10">
        <v>0.2</v>
      </c>
      <c r="J33" s="17">
        <v>0</v>
      </c>
      <c r="K33" s="17">
        <v>0</v>
      </c>
      <c r="L33" s="10">
        <v>0.35</v>
      </c>
      <c r="M33" s="17">
        <v>0</v>
      </c>
      <c r="N33" s="17">
        <v>0</v>
      </c>
      <c r="O33" s="10">
        <v>0.35</v>
      </c>
      <c r="P33" s="17"/>
      <c r="Q33" s="25" t="s">
        <v>97</v>
      </c>
      <c r="R33" s="10">
        <v>0.1</v>
      </c>
      <c r="S33" s="17"/>
      <c r="T33" s="25" t="s">
        <v>97</v>
      </c>
      <c r="U33" s="10">
        <v>1</v>
      </c>
      <c r="V33" s="17">
        <v>0</v>
      </c>
      <c r="W33" s="25">
        <v>0</v>
      </c>
    </row>
    <row r="34" spans="1:23" s="14" customFormat="1" ht="54" customHeight="1" x14ac:dyDescent="0.25">
      <c r="A34" s="7" t="s">
        <v>35</v>
      </c>
      <c r="B34" s="8">
        <v>391</v>
      </c>
      <c r="C34" s="9" t="s">
        <v>68</v>
      </c>
      <c r="D34" s="9" t="s">
        <v>25</v>
      </c>
      <c r="E34" s="9" t="s">
        <v>55</v>
      </c>
      <c r="F34" s="7" t="s">
        <v>27</v>
      </c>
      <c r="G34" s="7" t="s">
        <v>28</v>
      </c>
      <c r="H34" s="7" t="s">
        <v>24</v>
      </c>
      <c r="I34" s="10">
        <v>0.2</v>
      </c>
      <c r="J34" s="17">
        <v>0</v>
      </c>
      <c r="K34" s="17">
        <v>0</v>
      </c>
      <c r="L34" s="10">
        <v>0.26</v>
      </c>
      <c r="M34" s="17">
        <v>0</v>
      </c>
      <c r="N34" s="17">
        <v>0</v>
      </c>
      <c r="O34" s="10">
        <v>0.27</v>
      </c>
      <c r="P34" s="18"/>
      <c r="Q34" s="25" t="s">
        <v>97</v>
      </c>
      <c r="R34" s="10">
        <v>0.27</v>
      </c>
      <c r="S34" s="18"/>
      <c r="T34" s="25" t="s">
        <v>97</v>
      </c>
      <c r="U34" s="10">
        <v>1</v>
      </c>
      <c r="V34" s="17">
        <v>0</v>
      </c>
      <c r="W34" s="25">
        <v>0</v>
      </c>
    </row>
    <row r="35" spans="1:23" s="14" customFormat="1" ht="48" x14ac:dyDescent="0.25">
      <c r="A35" s="7" t="s">
        <v>23</v>
      </c>
      <c r="B35" s="8">
        <v>428</v>
      </c>
      <c r="C35" s="9" t="s">
        <v>69</v>
      </c>
      <c r="D35" s="9" t="s">
        <v>25</v>
      </c>
      <c r="E35" s="9" t="s">
        <v>55</v>
      </c>
      <c r="F35" s="7" t="s">
        <v>27</v>
      </c>
      <c r="G35" s="7" t="s">
        <v>28</v>
      </c>
      <c r="H35" s="7" t="s">
        <v>24</v>
      </c>
      <c r="I35" s="10">
        <v>0.2</v>
      </c>
      <c r="J35" s="17">
        <v>0</v>
      </c>
      <c r="K35" s="17">
        <v>0</v>
      </c>
      <c r="L35" s="10">
        <v>0.4</v>
      </c>
      <c r="M35" s="17">
        <v>0.14000000000000001</v>
      </c>
      <c r="N35" s="17">
        <v>0.35000000000000003</v>
      </c>
      <c r="O35" s="10">
        <v>0.2</v>
      </c>
      <c r="P35" s="18"/>
      <c r="Q35" s="25" t="s">
        <v>97</v>
      </c>
      <c r="R35" s="10">
        <v>0.2</v>
      </c>
      <c r="S35" s="18"/>
      <c r="T35" s="25" t="s">
        <v>97</v>
      </c>
      <c r="U35" s="10">
        <v>1</v>
      </c>
      <c r="V35" s="17">
        <v>0.14000000000000001</v>
      </c>
      <c r="W35" s="25">
        <v>0.14000000000000001</v>
      </c>
    </row>
    <row r="36" spans="1:23" s="14" customFormat="1" ht="36" x14ac:dyDescent="0.25">
      <c r="A36" s="7" t="s">
        <v>23</v>
      </c>
      <c r="B36" s="8">
        <v>429</v>
      </c>
      <c r="C36" s="9" t="s">
        <v>70</v>
      </c>
      <c r="D36" s="9" t="s">
        <v>25</v>
      </c>
      <c r="E36" s="9" t="s">
        <v>55</v>
      </c>
      <c r="F36" s="7" t="s">
        <v>27</v>
      </c>
      <c r="G36" s="7" t="s">
        <v>39</v>
      </c>
      <c r="H36" s="7" t="s">
        <v>24</v>
      </c>
      <c r="I36" s="10">
        <v>1</v>
      </c>
      <c r="J36" s="17">
        <v>0</v>
      </c>
      <c r="K36" s="17">
        <v>0</v>
      </c>
      <c r="L36" s="10">
        <v>1</v>
      </c>
      <c r="M36" s="17">
        <v>0</v>
      </c>
      <c r="N36" s="17">
        <v>0</v>
      </c>
      <c r="O36" s="10">
        <v>1</v>
      </c>
      <c r="P36" s="18"/>
      <c r="Q36" s="25" t="s">
        <v>97</v>
      </c>
      <c r="R36" s="10">
        <v>1</v>
      </c>
      <c r="S36" s="18"/>
      <c r="T36" s="25" t="s">
        <v>97</v>
      </c>
      <c r="U36" s="10">
        <v>1</v>
      </c>
      <c r="V36" s="17">
        <v>0</v>
      </c>
      <c r="W36" s="25">
        <v>0</v>
      </c>
    </row>
    <row r="37" spans="1:23" s="14" customFormat="1" ht="36" x14ac:dyDescent="0.25">
      <c r="A37" s="7" t="s">
        <v>23</v>
      </c>
      <c r="B37" s="8">
        <v>430</v>
      </c>
      <c r="C37" s="9" t="s">
        <v>71</v>
      </c>
      <c r="D37" s="9" t="s">
        <v>25</v>
      </c>
      <c r="E37" s="9" t="s">
        <v>55</v>
      </c>
      <c r="F37" s="7" t="s">
        <v>27</v>
      </c>
      <c r="G37" s="7" t="s">
        <v>28</v>
      </c>
      <c r="H37" s="7" t="s">
        <v>24</v>
      </c>
      <c r="I37" s="10">
        <v>0.6</v>
      </c>
      <c r="J37" s="17">
        <v>0</v>
      </c>
      <c r="K37" s="17">
        <v>0</v>
      </c>
      <c r="L37" s="10">
        <v>0.2</v>
      </c>
      <c r="M37" s="18"/>
      <c r="N37" s="17" t="s">
        <v>97</v>
      </c>
      <c r="O37" s="10">
        <v>0.15</v>
      </c>
      <c r="P37" s="18"/>
      <c r="Q37" s="25" t="s">
        <v>97</v>
      </c>
      <c r="R37" s="10">
        <v>0.05</v>
      </c>
      <c r="S37" s="18"/>
      <c r="T37" s="25" t="s">
        <v>97</v>
      </c>
      <c r="U37" s="10">
        <v>1</v>
      </c>
      <c r="V37" s="17">
        <v>0</v>
      </c>
      <c r="W37" s="25">
        <v>0</v>
      </c>
    </row>
    <row r="38" spans="1:23" s="14" customFormat="1" ht="36" x14ac:dyDescent="0.25">
      <c r="A38" s="7" t="s">
        <v>23</v>
      </c>
      <c r="B38" s="8">
        <v>433</v>
      </c>
      <c r="C38" s="9" t="s">
        <v>72</v>
      </c>
      <c r="D38" s="9" t="s">
        <v>25</v>
      </c>
      <c r="E38" s="9" t="s">
        <v>55</v>
      </c>
      <c r="F38" s="7" t="s">
        <v>27</v>
      </c>
      <c r="G38" s="7" t="s">
        <v>28</v>
      </c>
      <c r="H38" s="7" t="s">
        <v>24</v>
      </c>
      <c r="I38" s="13">
        <v>0</v>
      </c>
      <c r="J38" s="18" t="s">
        <v>24</v>
      </c>
      <c r="K38" s="18" t="s">
        <v>96</v>
      </c>
      <c r="L38" s="10">
        <v>0.6</v>
      </c>
      <c r="M38" s="17">
        <v>0</v>
      </c>
      <c r="N38" s="17">
        <v>0</v>
      </c>
      <c r="O38" s="10">
        <v>0.2</v>
      </c>
      <c r="P38" s="17">
        <v>0</v>
      </c>
      <c r="Q38" s="25">
        <v>0</v>
      </c>
      <c r="R38" s="10">
        <v>0.2</v>
      </c>
      <c r="S38" s="18"/>
      <c r="T38" s="25" t="s">
        <v>97</v>
      </c>
      <c r="U38" s="10">
        <v>1</v>
      </c>
      <c r="V38" s="17">
        <v>0</v>
      </c>
      <c r="W38" s="25">
        <v>0</v>
      </c>
    </row>
    <row r="39" spans="1:23" s="14" customFormat="1" ht="124.5" customHeight="1" x14ac:dyDescent="0.25">
      <c r="A39" s="7" t="s">
        <v>23</v>
      </c>
      <c r="B39" s="8">
        <v>435</v>
      </c>
      <c r="C39" s="9" t="s">
        <v>73</v>
      </c>
      <c r="D39" s="9" t="s">
        <v>25</v>
      </c>
      <c r="E39" s="9" t="s">
        <v>55</v>
      </c>
      <c r="F39" s="7" t="s">
        <v>27</v>
      </c>
      <c r="G39" s="7" t="s">
        <v>39</v>
      </c>
      <c r="H39" s="7" t="s">
        <v>24</v>
      </c>
      <c r="I39" s="10">
        <v>1</v>
      </c>
      <c r="J39" s="17">
        <v>0</v>
      </c>
      <c r="K39" s="17">
        <v>0</v>
      </c>
      <c r="L39" s="10">
        <v>1</v>
      </c>
      <c r="M39" s="17">
        <v>0</v>
      </c>
      <c r="N39" s="17">
        <v>0</v>
      </c>
      <c r="O39" s="10">
        <v>1</v>
      </c>
      <c r="P39" s="17"/>
      <c r="Q39" s="25" t="s">
        <v>97</v>
      </c>
      <c r="R39" s="10">
        <v>1</v>
      </c>
      <c r="S39" s="17"/>
      <c r="T39" s="25" t="s">
        <v>97</v>
      </c>
      <c r="U39" s="10">
        <v>1</v>
      </c>
      <c r="V39" s="17">
        <v>0</v>
      </c>
      <c r="W39" s="25">
        <v>0</v>
      </c>
    </row>
    <row r="40" spans="1:23" s="14" customFormat="1" ht="48" x14ac:dyDescent="0.25">
      <c r="A40" s="7" t="s">
        <v>35</v>
      </c>
      <c r="B40" s="8">
        <v>489</v>
      </c>
      <c r="C40" s="9" t="s">
        <v>74</v>
      </c>
      <c r="D40" s="9" t="s">
        <v>25</v>
      </c>
      <c r="E40" s="9" t="s">
        <v>75</v>
      </c>
      <c r="F40" s="7" t="s">
        <v>34</v>
      </c>
      <c r="G40" s="7" t="s">
        <v>28</v>
      </c>
      <c r="H40" s="7" t="s">
        <v>24</v>
      </c>
      <c r="I40" s="7">
        <v>0</v>
      </c>
      <c r="J40" s="18" t="s">
        <v>24</v>
      </c>
      <c r="K40" s="18" t="s">
        <v>96</v>
      </c>
      <c r="L40" s="7">
        <v>2</v>
      </c>
      <c r="M40" s="18">
        <v>0</v>
      </c>
      <c r="N40" s="17">
        <v>0</v>
      </c>
      <c r="O40" s="7">
        <v>2</v>
      </c>
      <c r="P40" s="18">
        <v>0</v>
      </c>
      <c r="Q40" s="25">
        <v>0</v>
      </c>
      <c r="R40" s="7">
        <v>1</v>
      </c>
      <c r="S40" s="18"/>
      <c r="T40" s="25" t="s">
        <v>97</v>
      </c>
      <c r="U40" s="7">
        <v>5</v>
      </c>
      <c r="V40" s="18">
        <v>0</v>
      </c>
      <c r="W40" s="25">
        <v>0</v>
      </c>
    </row>
    <row r="41" spans="1:23" s="14" customFormat="1" ht="100.5" customHeight="1" x14ac:dyDescent="0.25">
      <c r="A41" s="11" t="s">
        <v>35</v>
      </c>
      <c r="B41" s="8">
        <v>490</v>
      </c>
      <c r="C41" s="9" t="s">
        <v>76</v>
      </c>
      <c r="D41" s="9" t="s">
        <v>25</v>
      </c>
      <c r="E41" s="9" t="s">
        <v>75</v>
      </c>
      <c r="F41" s="7" t="s">
        <v>27</v>
      </c>
      <c r="G41" s="7" t="s">
        <v>28</v>
      </c>
      <c r="H41" s="7">
        <v>70</v>
      </c>
      <c r="I41" s="7"/>
      <c r="J41" s="18"/>
      <c r="K41" s="18" t="s">
        <v>96</v>
      </c>
      <c r="L41" s="7">
        <v>200</v>
      </c>
      <c r="M41" s="18"/>
      <c r="N41" s="18" t="s">
        <v>97</v>
      </c>
      <c r="O41" s="7">
        <v>200</v>
      </c>
      <c r="P41" s="18"/>
      <c r="Q41" s="25" t="s">
        <v>97</v>
      </c>
      <c r="R41" s="7">
        <v>50</v>
      </c>
      <c r="S41" s="18"/>
      <c r="T41" s="25" t="s">
        <v>97</v>
      </c>
      <c r="U41" s="7">
        <v>450</v>
      </c>
      <c r="V41" s="18"/>
      <c r="W41" s="25" t="s">
        <v>97</v>
      </c>
    </row>
    <row r="42" spans="1:23" s="14" customFormat="1" ht="36" x14ac:dyDescent="0.25">
      <c r="A42" s="7" t="s">
        <v>35</v>
      </c>
      <c r="B42" s="8">
        <v>491</v>
      </c>
      <c r="C42" s="9" t="s">
        <v>77</v>
      </c>
      <c r="D42" s="9" t="s">
        <v>25</v>
      </c>
      <c r="E42" s="9" t="s">
        <v>75</v>
      </c>
      <c r="F42" s="7" t="s">
        <v>27</v>
      </c>
      <c r="G42" s="7" t="s">
        <v>28</v>
      </c>
      <c r="H42" s="7" t="s">
        <v>24</v>
      </c>
      <c r="I42" s="10">
        <v>0.1</v>
      </c>
      <c r="J42" s="17">
        <v>0.1</v>
      </c>
      <c r="K42" s="17">
        <v>1</v>
      </c>
      <c r="L42" s="10">
        <v>0.3</v>
      </c>
      <c r="M42" s="17">
        <v>0.3</v>
      </c>
      <c r="N42" s="17">
        <v>1</v>
      </c>
      <c r="O42" s="10">
        <v>0.4</v>
      </c>
      <c r="P42" s="17"/>
      <c r="Q42" s="25" t="s">
        <v>97</v>
      </c>
      <c r="R42" s="10">
        <v>0.2</v>
      </c>
      <c r="S42" s="17"/>
      <c r="T42" s="25" t="s">
        <v>97</v>
      </c>
      <c r="U42" s="10">
        <v>1</v>
      </c>
      <c r="V42" s="17">
        <v>0.4</v>
      </c>
      <c r="W42" s="25">
        <v>0.4</v>
      </c>
    </row>
    <row r="43" spans="1:23" s="14" customFormat="1" ht="48" x14ac:dyDescent="0.25">
      <c r="A43" s="7" t="s">
        <v>35</v>
      </c>
      <c r="B43" s="8">
        <v>492</v>
      </c>
      <c r="C43" s="9" t="s">
        <v>78</v>
      </c>
      <c r="D43" s="9" t="s">
        <v>79</v>
      </c>
      <c r="E43" s="9" t="s">
        <v>75</v>
      </c>
      <c r="F43" s="7" t="s">
        <v>27</v>
      </c>
      <c r="G43" s="7" t="s">
        <v>28</v>
      </c>
      <c r="H43" s="7" t="s">
        <v>24</v>
      </c>
      <c r="I43" s="7" t="s">
        <v>24</v>
      </c>
      <c r="J43" s="18" t="s">
        <v>24</v>
      </c>
      <c r="K43" s="17" t="s">
        <v>96</v>
      </c>
      <c r="L43" s="7">
        <v>10</v>
      </c>
      <c r="M43" s="18">
        <v>0</v>
      </c>
      <c r="N43" s="18">
        <v>0</v>
      </c>
      <c r="O43" s="7">
        <v>40</v>
      </c>
      <c r="P43" s="18"/>
      <c r="Q43" s="25" t="s">
        <v>97</v>
      </c>
      <c r="R43" s="7">
        <v>50</v>
      </c>
      <c r="S43" s="18"/>
      <c r="T43" s="25" t="s">
        <v>97</v>
      </c>
      <c r="U43" s="7">
        <v>100</v>
      </c>
      <c r="V43" s="17">
        <v>0</v>
      </c>
      <c r="W43" s="25">
        <v>0</v>
      </c>
    </row>
    <row r="44" spans="1:23" s="14" customFormat="1" ht="36" x14ac:dyDescent="0.25">
      <c r="A44" s="7" t="s">
        <v>35</v>
      </c>
      <c r="B44" s="8">
        <v>493</v>
      </c>
      <c r="C44" s="9" t="s">
        <v>80</v>
      </c>
      <c r="D44" s="9" t="s">
        <v>25</v>
      </c>
      <c r="E44" s="9" t="s">
        <v>75</v>
      </c>
      <c r="F44" s="7" t="s">
        <v>34</v>
      </c>
      <c r="G44" s="7" t="s">
        <v>28</v>
      </c>
      <c r="H44" s="7" t="s">
        <v>24</v>
      </c>
      <c r="I44" s="13">
        <v>0</v>
      </c>
      <c r="J44" s="20" t="s">
        <v>24</v>
      </c>
      <c r="K44" s="18" t="s">
        <v>96</v>
      </c>
      <c r="L44" s="13">
        <v>0</v>
      </c>
      <c r="M44" s="24" t="s">
        <v>24</v>
      </c>
      <c r="N44" s="18" t="s">
        <v>96</v>
      </c>
      <c r="O44" s="13">
        <v>0</v>
      </c>
      <c r="P44" s="24" t="s">
        <v>24</v>
      </c>
      <c r="Q44" s="25" t="s">
        <v>96</v>
      </c>
      <c r="R44" s="15">
        <v>1</v>
      </c>
      <c r="S44" s="24"/>
      <c r="T44" s="25" t="s">
        <v>97</v>
      </c>
      <c r="U44" s="15">
        <v>1</v>
      </c>
      <c r="V44" s="24">
        <v>0</v>
      </c>
      <c r="W44" s="25">
        <v>0</v>
      </c>
    </row>
    <row r="45" spans="1:23" s="14" customFormat="1" ht="36" x14ac:dyDescent="0.25">
      <c r="A45" s="7" t="s">
        <v>23</v>
      </c>
      <c r="B45" s="8">
        <v>495</v>
      </c>
      <c r="C45" s="9" t="s">
        <v>81</v>
      </c>
      <c r="D45" s="9" t="s">
        <v>25</v>
      </c>
      <c r="E45" s="9" t="s">
        <v>75</v>
      </c>
      <c r="F45" s="7" t="s">
        <v>34</v>
      </c>
      <c r="G45" s="7" t="s">
        <v>39</v>
      </c>
      <c r="H45" s="7" t="s">
        <v>24</v>
      </c>
      <c r="I45" s="7">
        <v>0</v>
      </c>
      <c r="J45" s="18" t="s">
        <v>24</v>
      </c>
      <c r="K45" s="18" t="s">
        <v>96</v>
      </c>
      <c r="L45" s="7">
        <v>0</v>
      </c>
      <c r="M45" s="18" t="s">
        <v>24</v>
      </c>
      <c r="N45" s="18" t="s">
        <v>96</v>
      </c>
      <c r="O45" s="7">
        <v>0</v>
      </c>
      <c r="P45" s="18" t="s">
        <v>24</v>
      </c>
      <c r="Q45" s="25" t="s">
        <v>96</v>
      </c>
      <c r="R45" s="7">
        <v>1</v>
      </c>
      <c r="S45" s="18"/>
      <c r="T45" s="25" t="s">
        <v>97</v>
      </c>
      <c r="U45" s="7">
        <v>1</v>
      </c>
      <c r="V45" s="18">
        <v>0</v>
      </c>
      <c r="W45" s="25">
        <v>0</v>
      </c>
    </row>
    <row r="47" spans="1:23" x14ac:dyDescent="0.25">
      <c r="A47" s="37" t="s">
        <v>104</v>
      </c>
      <c r="B47" s="37"/>
      <c r="C47" s="37"/>
      <c r="D47" s="37"/>
    </row>
  </sheetData>
  <autoFilter ref="A3:W45" xr:uid="{20177051-6A7C-4B3E-9FD2-62912365D111}"/>
  <sortState xmlns:xlrd2="http://schemas.microsoft.com/office/spreadsheetml/2017/richdata2" ref="A4:W46">
    <sortCondition ref="B4:B46"/>
  </sortState>
  <mergeCells count="3">
    <mergeCell ref="A2:W2"/>
    <mergeCell ref="A1:W1"/>
    <mergeCell ref="A47:D47"/>
  </mergeCells>
  <phoneticPr fontId="12" type="noConversion"/>
  <pageMargins left="0.7" right="0.7" top="0.75" bottom="0.75" header="0.3" footer="0.3"/>
  <pageSetup orientation="portrait" r:id="rId1"/>
  <ignoredErrors>
    <ignoredError sqref="E3 B3: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D5C5A-7014-4AE5-B94A-163440ADACDB}">
  <dimension ref="B2:G10"/>
  <sheetViews>
    <sheetView zoomScale="60" zoomScaleNormal="60" workbookViewId="0">
      <selection activeCell="E11" sqref="E11"/>
    </sheetView>
  </sheetViews>
  <sheetFormatPr baseColWidth="10" defaultColWidth="11.42578125" defaultRowHeight="15" x14ac:dyDescent="0.25"/>
  <cols>
    <col min="2" max="2" width="38.5703125" customWidth="1"/>
    <col min="3" max="3" width="33" customWidth="1"/>
    <col min="4" max="4" width="50.140625" customWidth="1"/>
    <col min="5" max="5" width="32.140625" customWidth="1"/>
    <col min="6" max="6" width="27.42578125" hidden="1" customWidth="1"/>
    <col min="7" max="7" width="25.28515625" hidden="1" customWidth="1"/>
  </cols>
  <sheetData>
    <row r="2" spans="2:7" ht="38.25" customHeight="1" x14ac:dyDescent="0.25">
      <c r="B2" s="35" t="s">
        <v>82</v>
      </c>
      <c r="C2" s="36"/>
      <c r="D2" s="36"/>
      <c r="E2" s="36"/>
      <c r="F2" s="36"/>
      <c r="G2" s="36"/>
    </row>
    <row r="3" spans="2:7" ht="69" customHeight="1" x14ac:dyDescent="0.25">
      <c r="B3" s="30" t="s">
        <v>83</v>
      </c>
      <c r="C3" s="30" t="s">
        <v>84</v>
      </c>
      <c r="D3" s="30" t="s">
        <v>85</v>
      </c>
      <c r="E3" s="30" t="s">
        <v>86</v>
      </c>
      <c r="F3" s="30" t="s">
        <v>87</v>
      </c>
      <c r="G3" s="30" t="s">
        <v>88</v>
      </c>
    </row>
    <row r="4" spans="2:7" ht="28.5" x14ac:dyDescent="0.25">
      <c r="B4" s="27" t="s">
        <v>89</v>
      </c>
      <c r="C4" s="28">
        <v>31</v>
      </c>
      <c r="D4" s="28">
        <v>213</v>
      </c>
      <c r="E4" s="28">
        <v>236</v>
      </c>
      <c r="F4" s="29">
        <v>0.56000000000000005</v>
      </c>
      <c r="G4" s="29">
        <v>0.04</v>
      </c>
    </row>
    <row r="5" spans="2:7" ht="28.5" x14ac:dyDescent="0.25">
      <c r="B5" s="27" t="s">
        <v>90</v>
      </c>
      <c r="C5" s="28">
        <v>2</v>
      </c>
      <c r="D5" s="28">
        <v>2</v>
      </c>
      <c r="E5" s="28">
        <v>0</v>
      </c>
      <c r="F5" s="29">
        <v>0.4</v>
      </c>
      <c r="G5" s="29">
        <v>0</v>
      </c>
    </row>
    <row r="6" spans="2:7" ht="28.5" x14ac:dyDescent="0.25">
      <c r="B6" s="27" t="s">
        <v>91</v>
      </c>
      <c r="C6" s="28">
        <v>2</v>
      </c>
      <c r="D6" s="28">
        <v>26</v>
      </c>
      <c r="E6" s="28">
        <v>6</v>
      </c>
      <c r="F6" s="29">
        <v>0.26</v>
      </c>
      <c r="G6" s="29">
        <v>0</v>
      </c>
    </row>
    <row r="7" spans="2:7" ht="28.5" x14ac:dyDescent="0.25">
      <c r="B7" s="27" t="s">
        <v>92</v>
      </c>
      <c r="C7" s="28">
        <v>1</v>
      </c>
      <c r="D7" s="28">
        <v>1</v>
      </c>
      <c r="E7" s="28">
        <v>0</v>
      </c>
      <c r="F7" s="29">
        <v>0.68</v>
      </c>
      <c r="G7" s="29">
        <v>0.3</v>
      </c>
    </row>
    <row r="8" spans="2:7" ht="28.5" x14ac:dyDescent="0.25">
      <c r="B8" s="27" t="s">
        <v>93</v>
      </c>
      <c r="C8" s="28">
        <v>1</v>
      </c>
      <c r="D8" s="28">
        <v>2</v>
      </c>
      <c r="E8" s="28">
        <v>1</v>
      </c>
      <c r="F8" s="29">
        <v>0.56000000000000005</v>
      </c>
      <c r="G8" s="29">
        <v>0.4</v>
      </c>
    </row>
    <row r="9" spans="2:7" ht="28.5" x14ac:dyDescent="0.25">
      <c r="B9" s="27" t="s">
        <v>94</v>
      </c>
      <c r="C9" s="28">
        <v>3</v>
      </c>
      <c r="D9" s="28">
        <v>16</v>
      </c>
      <c r="E9" s="28">
        <v>0</v>
      </c>
      <c r="F9" s="29">
        <v>0.6</v>
      </c>
      <c r="G9" s="29">
        <v>0.38</v>
      </c>
    </row>
    <row r="10" spans="2:7" ht="28.5" x14ac:dyDescent="0.25">
      <c r="B10" s="32" t="s">
        <v>95</v>
      </c>
      <c r="C10" s="32">
        <f>SUM(C4:C9)</f>
        <v>40</v>
      </c>
      <c r="D10" s="32">
        <f>SUM(D4:D9)</f>
        <v>260</v>
      </c>
      <c r="E10" s="32">
        <f>SUM(E4:E9)</f>
        <v>243</v>
      </c>
      <c r="F10" s="31"/>
      <c r="G10" s="31"/>
    </row>
  </sheetData>
  <mergeCells count="1"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Interior</vt:lpstr>
      <vt:lpstr>Hoja1</vt:lpstr>
      <vt:lpstr>Interior!Títulos_a_imprimir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Alejandra Avellaneda Chaves</dc:creator>
  <cp:keywords/>
  <dc:description/>
  <cp:lastModifiedBy>Javier Leonardo Abello Aldana</cp:lastModifiedBy>
  <cp:revision/>
  <dcterms:created xsi:type="dcterms:W3CDTF">2024-04-24T22:04:13Z</dcterms:created>
  <dcterms:modified xsi:type="dcterms:W3CDTF">2025-08-22T20:39:59Z</dcterms:modified>
  <cp:category/>
  <cp:contentStatus/>
</cp:coreProperties>
</file>